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6" windowHeight="11760" firstSheet="2" activeTab="2"/>
  </bookViews>
  <sheets>
    <sheet name="Waterstanden uit sobek" sheetId="1" state="hidden" r:id="rId1"/>
    <sheet name="De twee waterstandsmeters" sheetId="2" state="hidden" r:id="rId2"/>
    <sheet name="Automatisch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3" l="1"/>
  <c r="H7" i="3" s="1"/>
  <c r="G3" i="3"/>
  <c r="G6" i="3"/>
  <c r="F6" i="3" s="1"/>
  <c r="H6" i="3" s="1"/>
  <c r="F8" i="3"/>
  <c r="H8" i="3" s="1"/>
  <c r="F9" i="3"/>
  <c r="H9" i="3" s="1"/>
  <c r="F10" i="3"/>
  <c r="H10" i="3" s="1"/>
  <c r="F4" i="3" l="1"/>
  <c r="H4" i="3" s="1"/>
  <c r="F3" i="3"/>
  <c r="H3" i="3" s="1"/>
  <c r="F5" i="3"/>
  <c r="H5" i="3" s="1"/>
  <c r="H11" i="3" l="1"/>
  <c r="C17" i="3" s="1"/>
</calcChain>
</file>

<file path=xl/sharedStrings.xml><?xml version="1.0" encoding="utf-8"?>
<sst xmlns="http://schemas.openxmlformats.org/spreadsheetml/2006/main" count="77" uniqueCount="59">
  <si>
    <t>Waterstand(m +NAP)</t>
  </si>
  <si>
    <t>Debiet(m3/s)</t>
  </si>
  <si>
    <t>7,75</t>
  </si>
  <si>
    <t>8,15</t>
  </si>
  <si>
    <t>8,93</t>
  </si>
  <si>
    <t>9,84</t>
  </si>
  <si>
    <t>10,66</t>
  </si>
  <si>
    <t>Waterstanden zonder nevengeul</t>
  </si>
  <si>
    <t>Waterstanden nevengeul Koppenwaard</t>
  </si>
  <si>
    <t>12,60</t>
  </si>
  <si>
    <t>=</t>
  </si>
  <si>
    <t>overstroomd</t>
  </si>
  <si>
    <t>Dwarsprofiel bovenstrooms van nevengeul</t>
  </si>
  <si>
    <t>Dwarsprofiel benedenstrooms van nevengeul</t>
  </si>
  <si>
    <t>13,66</t>
  </si>
  <si>
    <t>13,37</t>
  </si>
  <si>
    <t>13,17</t>
  </si>
  <si>
    <t>13,27</t>
  </si>
  <si>
    <t>13,01</t>
  </si>
  <si>
    <t>12,99</t>
  </si>
  <si>
    <t>12,88</t>
  </si>
  <si>
    <t>Waarschijnlijk niet juiste waarde</t>
  </si>
  <si>
    <t xml:space="preserve">vanwege overstroming bij </t>
  </si>
  <si>
    <t>17.000 kuub</t>
  </si>
  <si>
    <t>12,78</t>
  </si>
  <si>
    <t>12,24</t>
  </si>
  <si>
    <t>11,73</t>
  </si>
  <si>
    <t>11,24</t>
  </si>
  <si>
    <t xml:space="preserve">Error, mediaan is genomen van 14.000 en </t>
  </si>
  <si>
    <t>16.000 kuub</t>
  </si>
  <si>
    <t>13,68</t>
  </si>
  <si>
    <t>Gerealiseerde waterstandsverlaging(cm)</t>
  </si>
  <si>
    <t>Status</t>
  </si>
  <si>
    <t>Benodigde waterstandsverlaging</t>
  </si>
  <si>
    <t>Eventuele extra waterstandsverlaging i.v.m. klimaat</t>
  </si>
  <si>
    <t>Hoogwater, uiterwaard bij duiker Marsweg begint vol te lopen</t>
  </si>
  <si>
    <t>Extreem hoogwater, water begint over de zomerdijken te stromen</t>
  </si>
  <si>
    <t>Catastrofaal hoogwater, volledige uiterwaard(en) stroomt mee, winterdijk bezwijkt(bijna)</t>
  </si>
  <si>
    <t>Laagwater, geen veiligheidsgevaar</t>
  </si>
  <si>
    <t>Status (actuele waterstand / gerealiseerde waterstandsverlaging)</t>
  </si>
  <si>
    <t>Maatregelen</t>
  </si>
  <si>
    <t>A</t>
  </si>
  <si>
    <t>B</t>
  </si>
  <si>
    <t>C</t>
  </si>
  <si>
    <t>D</t>
  </si>
  <si>
    <t>E</t>
  </si>
  <si>
    <t>F</t>
  </si>
  <si>
    <t>G</t>
  </si>
  <si>
    <t>H</t>
  </si>
  <si>
    <t>Waterstand</t>
  </si>
  <si>
    <t>Check</t>
  </si>
  <si>
    <t>Waterstandsdaling</t>
  </si>
  <si>
    <t>totaal</t>
  </si>
  <si>
    <t>Te realiseren verlaging</t>
  </si>
  <si>
    <t>cm</t>
  </si>
  <si>
    <t>Gerealiseerde verlaging</t>
  </si>
  <si>
    <t>Hoevaak</t>
  </si>
  <si>
    <t>Koppenwaard</t>
  </si>
  <si>
    <t>Dreigingsniveau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</si>
</sst>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48"/>
      <color theme="1"/>
      <name val="CommercialScript BT"/>
      <family val="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1FFD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/>
    <xf numFmtId="0" fontId="0" fillId="0" borderId="0" xfId="0" applyAlignment="1"/>
    <xf numFmtId="0" fontId="1" fillId="0" borderId="0" xfId="0" applyFont="1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4" borderId="0" xfId="0" applyFill="1" applyAlignment="1"/>
    <xf numFmtId="0" fontId="0" fillId="7" borderId="0" xfId="0" applyFill="1" applyAlignment="1"/>
    <xf numFmtId="0" fontId="0" fillId="8" borderId="0" xfId="0" applyFill="1"/>
    <xf numFmtId="0" fontId="0" fillId="8" borderId="0" xfId="0" applyFill="1" applyAlignment="1"/>
    <xf numFmtId="0" fontId="0" fillId="8" borderId="0" xfId="0" applyFill="1" applyAlignment="1">
      <alignment horizontal="center"/>
    </xf>
    <xf numFmtId="0" fontId="0" fillId="9" borderId="0" xfId="0" applyFill="1"/>
    <xf numFmtId="0" fontId="3" fillId="8" borderId="0" xfId="0" applyFont="1" applyFill="1" applyAlignment="1"/>
    <xf numFmtId="3" fontId="3" fillId="8" borderId="0" xfId="0" applyNumberFormat="1" applyFont="1" applyFill="1"/>
    <xf numFmtId="3" fontId="0" fillId="2" borderId="0" xfId="0" applyNumberFormat="1" applyFill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0" fillId="5" borderId="3" xfId="0" applyFill="1" applyBorder="1"/>
    <xf numFmtId="0" fontId="0" fillId="8" borderId="4" xfId="0" applyFill="1" applyBorder="1"/>
    <xf numFmtId="0" fontId="0" fillId="3" borderId="3" xfId="0" applyFill="1" applyBorder="1"/>
    <xf numFmtId="0" fontId="0" fillId="3" borderId="5" xfId="0" applyFill="1" applyBorder="1"/>
    <xf numFmtId="0" fontId="0" fillId="8" borderId="6" xfId="0" applyFill="1" applyBorder="1"/>
    <xf numFmtId="0" fontId="2" fillId="0" borderId="7" xfId="0" applyFont="1" applyBorder="1"/>
    <xf numFmtId="0" fontId="0" fillId="9" borderId="3" xfId="0" applyFill="1" applyBorder="1"/>
    <xf numFmtId="0" fontId="0" fillId="9" borderId="0" xfId="0" applyFill="1" applyBorder="1"/>
    <xf numFmtId="0" fontId="0" fillId="6" borderId="4" xfId="0" applyFill="1" applyBorder="1"/>
    <xf numFmtId="0" fontId="0" fillId="2" borderId="3" xfId="0" applyFill="1" applyBorder="1"/>
    <xf numFmtId="0" fontId="0" fillId="2" borderId="0" xfId="0" applyFill="1" applyBorder="1"/>
    <xf numFmtId="0" fontId="0" fillId="4" borderId="3" xfId="0" applyFill="1" applyBorder="1"/>
    <xf numFmtId="0" fontId="0" fillId="4" borderId="0" xfId="0" applyFill="1" applyBorder="1"/>
    <xf numFmtId="0" fontId="3" fillId="7" borderId="5" xfId="0" applyFont="1" applyFill="1" applyBorder="1"/>
    <xf numFmtId="3" fontId="3" fillId="7" borderId="8" xfId="0" applyNumberFormat="1" applyFont="1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0" borderId="0" xfId="0" quotePrefix="1" applyAlignment="1">
      <alignment horizontal="center"/>
    </xf>
    <xf numFmtId="0" fontId="0" fillId="8" borderId="0" xfId="0" quotePrefix="1" applyFill="1" applyAlignment="1">
      <alignment horizontal="center"/>
    </xf>
    <xf numFmtId="0" fontId="5" fillId="2" borderId="16" xfId="0" applyFont="1" applyFill="1" applyBorder="1" applyAlignment="1" applyProtection="1">
      <alignment horizontal="center"/>
      <protection locked="0"/>
    </xf>
    <xf numFmtId="0" fontId="5" fillId="2" borderId="17" xfId="0" applyFont="1" applyFill="1" applyBorder="1" applyAlignment="1" applyProtection="1">
      <alignment horizontal="center"/>
      <protection locked="0"/>
    </xf>
    <xf numFmtId="0" fontId="5" fillId="2" borderId="19" xfId="0" applyFont="1" applyFill="1" applyBorder="1" applyAlignment="1" applyProtection="1">
      <alignment horizontal="center"/>
      <protection locked="0"/>
    </xf>
    <xf numFmtId="0" fontId="5" fillId="2" borderId="18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right"/>
    </xf>
    <xf numFmtId="0" fontId="4" fillId="0" borderId="11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right"/>
    </xf>
    <xf numFmtId="0" fontId="5" fillId="0" borderId="9" xfId="0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horizontal="right"/>
    </xf>
    <xf numFmtId="0" fontId="5" fillId="0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0" fillId="10" borderId="0" xfId="0" applyFill="1" applyProtection="1"/>
    <xf numFmtId="0" fontId="5" fillId="10" borderId="0" xfId="0" applyFont="1" applyFill="1" applyBorder="1" applyAlignment="1" applyProtection="1">
      <alignment horizontal="center"/>
    </xf>
    <xf numFmtId="0" fontId="5" fillId="10" borderId="0" xfId="0" applyFont="1" applyFill="1" applyProtection="1"/>
    <xf numFmtId="3" fontId="0" fillId="10" borderId="0" xfId="0" applyNumberFormat="1" applyFill="1" applyProtection="1"/>
    <xf numFmtId="0" fontId="4" fillId="10" borderId="0" xfId="0" applyFont="1" applyFill="1" applyAlignment="1" applyProtection="1">
      <alignment horizontal="center"/>
    </xf>
    <xf numFmtId="0" fontId="5" fillId="10" borderId="0" xfId="0" applyFont="1" applyFill="1" applyAlignment="1" applyProtection="1">
      <alignment horizontal="center"/>
    </xf>
    <xf numFmtId="0" fontId="4" fillId="10" borderId="0" xfId="0" applyFont="1" applyFill="1" applyAlignment="1" applyProtection="1">
      <alignment horizontal="right"/>
    </xf>
    <xf numFmtId="0" fontId="5" fillId="10" borderId="0" xfId="0" applyFont="1" applyFill="1" applyAlignment="1" applyProtection="1">
      <alignment horizontal="left"/>
    </xf>
    <xf numFmtId="0" fontId="2" fillId="10" borderId="0" xfId="0" applyFont="1" applyFill="1" applyAlignment="1" applyProtection="1">
      <alignment horizontal="center"/>
    </xf>
    <xf numFmtId="0" fontId="0" fillId="10" borderId="0" xfId="0" applyFill="1" applyAlignment="1" applyProtection="1">
      <alignment horizontal="center"/>
    </xf>
    <xf numFmtId="0" fontId="4" fillId="10" borderId="20" xfId="0" applyFont="1" applyFill="1" applyBorder="1" applyAlignment="1" applyProtection="1">
      <alignment horizontal="right"/>
    </xf>
    <xf numFmtId="0" fontId="5" fillId="10" borderId="20" xfId="0" applyFont="1" applyFill="1" applyBorder="1" applyAlignment="1" applyProtection="1">
      <alignment horizontal="left"/>
    </xf>
    <xf numFmtId="0" fontId="4" fillId="0" borderId="15" xfId="0" quotePrefix="1" applyFont="1" applyFill="1" applyBorder="1" applyProtection="1"/>
    <xf numFmtId="0" fontId="5" fillId="0" borderId="4" xfId="0" applyFont="1" applyFill="1" applyBorder="1" applyProtection="1"/>
    <xf numFmtId="0" fontId="5" fillId="0" borderId="6" xfId="0" applyFont="1" applyFill="1" applyBorder="1" applyProtection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8" borderId="0" xfId="0" applyFill="1" applyAlignment="1">
      <alignment horizontal="center"/>
    </xf>
    <xf numFmtId="0" fontId="6" fillId="10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C1FFD6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Automatisch!$B$18</c:f>
              <c:strCache>
                <c:ptCount val="1"/>
                <c:pt idx="0">
                  <c:v>Te realiseren verlaging</c:v>
                </c:pt>
              </c:strCache>
            </c:strRef>
          </c:tx>
          <c:spPr>
            <a:gradFill flip="none" rotWithShape="1">
              <a:gsLst>
                <a:gs pos="0">
                  <a:srgbClr val="0000FF">
                    <a:shade val="30000"/>
                    <a:satMod val="115000"/>
                  </a:srgbClr>
                </a:gs>
                <a:gs pos="50000">
                  <a:srgbClr val="0000FF">
                    <a:shade val="67500"/>
                    <a:satMod val="115000"/>
                  </a:srgbClr>
                </a:gs>
                <a:gs pos="100000">
                  <a:srgbClr val="0000FF">
                    <a:shade val="100000"/>
                    <a:satMod val="115000"/>
                  </a:srgbClr>
                </a:gs>
              </a:gsLst>
              <a:lin ang="16200000" scaled="1"/>
              <a:tileRect/>
            </a:gra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Lit>
              <c:ptCount val="1"/>
              <c:pt idx="0">
                <c:v>Actuele stand</c:v>
              </c:pt>
            </c:strLit>
          </c:cat>
          <c:val>
            <c:numRef>
              <c:f>Automatisch!$C$18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</c:ser>
        <c:ser>
          <c:idx val="1"/>
          <c:order val="1"/>
          <c:tx>
            <c:strRef>
              <c:f>Automatisch!$B$17</c:f>
              <c:strCache>
                <c:ptCount val="1"/>
                <c:pt idx="0">
                  <c:v>Gerealiseerde verlaging</c:v>
                </c:pt>
              </c:strCache>
            </c:strRef>
          </c:tx>
          <c:spPr>
            <a:gradFill flip="none" rotWithShape="1">
              <a:gsLst>
                <a:gs pos="0">
                  <a:srgbClr val="00FF00">
                    <a:shade val="30000"/>
                    <a:satMod val="115000"/>
                  </a:srgbClr>
                </a:gs>
                <a:gs pos="50000">
                  <a:srgbClr val="00FF00">
                    <a:shade val="67500"/>
                    <a:satMod val="115000"/>
                  </a:srgbClr>
                </a:gs>
                <a:gs pos="100000">
                  <a:srgbClr val="00FF00">
                    <a:shade val="100000"/>
                    <a:satMod val="115000"/>
                  </a:srgbClr>
                </a:gs>
              </a:gsLst>
              <a:lin ang="16200000" scaled="1"/>
              <a:tileRect/>
            </a:gra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Lit>
              <c:ptCount val="1"/>
              <c:pt idx="0">
                <c:v>Actuele stand</c:v>
              </c:pt>
            </c:strLit>
          </c:cat>
          <c:val>
            <c:numRef>
              <c:f>Automatisch!$C$17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565056"/>
        <c:axId val="239575040"/>
      </c:barChart>
      <c:catAx>
        <c:axId val="239565056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239575040"/>
        <c:crosses val="autoZero"/>
        <c:auto val="1"/>
        <c:lblAlgn val="ctr"/>
        <c:lblOffset val="100"/>
        <c:noMultiLvlLbl val="0"/>
      </c:catAx>
      <c:valAx>
        <c:axId val="239575040"/>
        <c:scaling>
          <c:orientation val="minMax"/>
          <c:max val="35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Waterstand in centimeter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239565056"/>
        <c:crossesAt val="1"/>
        <c:crossBetween val="between"/>
      </c:valAx>
    </c:plotArea>
    <c:legend>
      <c:legendPos val="r"/>
      <c:layout>
        <c:manualLayout>
          <c:xMode val="edge"/>
          <c:yMode val="edge"/>
          <c:x val="0.6913621108095952"/>
          <c:y val="0.23988482920557505"/>
          <c:w val="0.2759950768865756"/>
          <c:h val="0.39976493292482596"/>
        </c:manualLayout>
      </c:layout>
      <c:overlay val="0"/>
      <c:txPr>
        <a:bodyPr/>
        <a:lstStyle/>
        <a:p>
          <a:pPr>
            <a:defRPr sz="1100"/>
          </a:pPr>
          <a:endParaRPr lang="nl-N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Automatisch!$B$21</c:f>
              <c:strCache>
                <c:ptCount val="1"/>
                <c:pt idx="0">
                  <c:v>Dreigingsniveau</c:v>
                </c:pt>
              </c:strCache>
            </c:strRef>
          </c:tx>
          <c:spPr>
            <a:gradFill flip="none" rotWithShape="1">
              <a:gsLst>
                <a:gs pos="0">
                  <a:srgbClr val="FF0000"/>
                </a:gs>
                <a:gs pos="0">
                  <a:srgbClr val="FF0000"/>
                </a:gs>
                <a:gs pos="0">
                  <a:srgbClr val="FF0000"/>
                </a:gs>
                <a:gs pos="50000">
                  <a:srgbClr val="FFC000">
                    <a:shade val="67500"/>
                    <a:satMod val="115000"/>
                  </a:srgbClr>
                </a:gs>
                <a:gs pos="100000">
                  <a:srgbClr val="FFC000">
                    <a:shade val="100000"/>
                    <a:satMod val="115000"/>
                  </a:srgbClr>
                </a:gs>
              </a:gsLst>
              <a:lin ang="5400000" scaled="1"/>
              <a:tileRect/>
            </a:gra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val>
            <c:numRef>
              <c:f>Automatisch!$C$21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0193536"/>
        <c:axId val="240195072"/>
      </c:barChart>
      <c:catAx>
        <c:axId val="240193536"/>
        <c:scaling>
          <c:orientation val="minMax"/>
        </c:scaling>
        <c:delete val="1"/>
        <c:axPos val="b"/>
        <c:majorTickMark val="out"/>
        <c:minorTickMark val="none"/>
        <c:tickLblPos val="none"/>
        <c:crossAx val="240195072"/>
        <c:crosses val="autoZero"/>
        <c:auto val="1"/>
        <c:lblAlgn val="ctr"/>
        <c:lblOffset val="100"/>
        <c:noMultiLvlLbl val="0"/>
      </c:catAx>
      <c:valAx>
        <c:axId val="240195072"/>
        <c:scaling>
          <c:orientation val="minMax"/>
          <c:max val="6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200" b="1"/>
            </a:pPr>
            <a:endParaRPr lang="nl-NL"/>
          </a:p>
        </c:txPr>
        <c:crossAx val="240193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85725</xdr:colOff>
      <xdr:row>18</xdr:row>
      <xdr:rowOff>66676</xdr:rowOff>
    </xdr:from>
    <xdr:to>
      <xdr:col>18</xdr:col>
      <xdr:colOff>128639</xdr:colOff>
      <xdr:row>29</xdr:row>
      <xdr:rowOff>161926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48575" y="4257676"/>
          <a:ext cx="6138914" cy="2190750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4</xdr:row>
      <xdr:rowOff>114300</xdr:rowOff>
    </xdr:from>
    <xdr:to>
      <xdr:col>18</xdr:col>
      <xdr:colOff>95250</xdr:colOff>
      <xdr:row>16</xdr:row>
      <xdr:rowOff>77092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91425" y="1638300"/>
          <a:ext cx="6162675" cy="22487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0</xdr:row>
      <xdr:rowOff>142874</xdr:rowOff>
    </xdr:from>
    <xdr:to>
      <xdr:col>16</xdr:col>
      <xdr:colOff>361950</xdr:colOff>
      <xdr:row>33</xdr:row>
      <xdr:rowOff>161925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0</xdr:row>
      <xdr:rowOff>142876</xdr:rowOff>
    </xdr:from>
    <xdr:to>
      <xdr:col>21</xdr:col>
      <xdr:colOff>133350</xdr:colOff>
      <xdr:row>33</xdr:row>
      <xdr:rowOff>161925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123825</xdr:colOff>
      <xdr:row>3</xdr:row>
      <xdr:rowOff>123825</xdr:rowOff>
    </xdr:from>
    <xdr:to>
      <xdr:col>21</xdr:col>
      <xdr:colOff>19050</xdr:colOff>
      <xdr:row>3</xdr:row>
      <xdr:rowOff>133350</xdr:rowOff>
    </xdr:to>
    <xdr:cxnSp macro="">
      <xdr:nvCxnSpPr>
        <xdr:cNvPr id="5" name="Rechte verbindingslijn 4"/>
        <xdr:cNvCxnSpPr/>
      </xdr:nvCxnSpPr>
      <xdr:spPr>
        <a:xfrm>
          <a:off x="10001250" y="695325"/>
          <a:ext cx="2333625" cy="9525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workbookViewId="0">
      <selection activeCell="B14" sqref="B14:C14"/>
    </sheetView>
  </sheetViews>
  <sheetFormatPr defaultRowHeight="14.4" x14ac:dyDescent="0.3"/>
  <cols>
    <col min="2" max="2" width="16.33203125" customWidth="1"/>
    <col min="3" max="3" width="20" bestFit="1" customWidth="1"/>
    <col min="5" max="5" width="27.88671875" customWidth="1"/>
    <col min="6" max="6" width="20.5546875" customWidth="1"/>
    <col min="7" max="7" width="20" bestFit="1" customWidth="1"/>
  </cols>
  <sheetData>
    <row r="1" spans="2:13" x14ac:dyDescent="0.25">
      <c r="B1" t="s">
        <v>7</v>
      </c>
      <c r="F1" t="s">
        <v>8</v>
      </c>
    </row>
    <row r="2" spans="2:13" x14ac:dyDescent="0.25">
      <c r="B2" t="s">
        <v>1</v>
      </c>
      <c r="C2" t="s">
        <v>0</v>
      </c>
      <c r="F2" t="s">
        <v>1</v>
      </c>
      <c r="G2" t="s">
        <v>0</v>
      </c>
      <c r="J2" s="3"/>
      <c r="K2" s="2" t="s">
        <v>10</v>
      </c>
      <c r="L2" s="4" t="s">
        <v>11</v>
      </c>
      <c r="M2" s="4"/>
    </row>
    <row r="3" spans="2:13" x14ac:dyDescent="0.25">
      <c r="B3">
        <v>1500</v>
      </c>
      <c r="C3" t="s">
        <v>2</v>
      </c>
      <c r="F3">
        <v>18000</v>
      </c>
      <c r="G3" t="s">
        <v>30</v>
      </c>
    </row>
    <row r="4" spans="2:13" x14ac:dyDescent="0.25">
      <c r="B4">
        <v>2200</v>
      </c>
      <c r="C4" t="s">
        <v>3</v>
      </c>
      <c r="I4" t="s">
        <v>12</v>
      </c>
    </row>
    <row r="5" spans="2:13" x14ac:dyDescent="0.25">
      <c r="B5">
        <v>3000</v>
      </c>
      <c r="C5" t="s">
        <v>4</v>
      </c>
    </row>
    <row r="6" spans="2:13" x14ac:dyDescent="0.25">
      <c r="B6">
        <v>4000</v>
      </c>
      <c r="C6" t="s">
        <v>5</v>
      </c>
    </row>
    <row r="7" spans="2:13" x14ac:dyDescent="0.25">
      <c r="B7">
        <v>5000</v>
      </c>
      <c r="C7" t="s">
        <v>6</v>
      </c>
    </row>
    <row r="8" spans="2:13" x14ac:dyDescent="0.25">
      <c r="B8">
        <v>6000</v>
      </c>
      <c r="C8" t="s">
        <v>27</v>
      </c>
    </row>
    <row r="9" spans="2:13" x14ac:dyDescent="0.25">
      <c r="B9">
        <v>7000</v>
      </c>
      <c r="C9" t="s">
        <v>26</v>
      </c>
    </row>
    <row r="10" spans="2:13" x14ac:dyDescent="0.25">
      <c r="B10">
        <v>8000</v>
      </c>
      <c r="C10" t="s">
        <v>25</v>
      </c>
    </row>
    <row r="11" spans="2:13" x14ac:dyDescent="0.25">
      <c r="B11">
        <v>9000</v>
      </c>
      <c r="C11" t="s">
        <v>9</v>
      </c>
    </row>
    <row r="12" spans="2:13" x14ac:dyDescent="0.25">
      <c r="B12">
        <v>10000</v>
      </c>
      <c r="C12" t="s">
        <v>24</v>
      </c>
    </row>
    <row r="13" spans="2:13" x14ac:dyDescent="0.25">
      <c r="B13">
        <v>11000</v>
      </c>
      <c r="C13" t="s">
        <v>20</v>
      </c>
    </row>
    <row r="14" spans="2:13" x14ac:dyDescent="0.25">
      <c r="B14">
        <v>12000</v>
      </c>
      <c r="C14" t="s">
        <v>19</v>
      </c>
    </row>
    <row r="15" spans="2:13" x14ac:dyDescent="0.25">
      <c r="B15">
        <v>13000</v>
      </c>
      <c r="C15" t="s">
        <v>18</v>
      </c>
    </row>
    <row r="16" spans="2:13" x14ac:dyDescent="0.25">
      <c r="B16">
        <v>14000</v>
      </c>
      <c r="C16" t="s">
        <v>16</v>
      </c>
    </row>
    <row r="17" spans="2:9" x14ac:dyDescent="0.25">
      <c r="B17" s="5">
        <v>15000</v>
      </c>
      <c r="C17" s="5" t="s">
        <v>17</v>
      </c>
      <c r="D17" t="s">
        <v>28</v>
      </c>
    </row>
    <row r="18" spans="2:9" x14ac:dyDescent="0.25">
      <c r="B18">
        <v>16000</v>
      </c>
      <c r="C18" t="s">
        <v>15</v>
      </c>
      <c r="D18" t="s">
        <v>29</v>
      </c>
      <c r="I18" t="s">
        <v>13</v>
      </c>
    </row>
    <row r="19" spans="2:9" x14ac:dyDescent="0.25">
      <c r="B19" s="1">
        <v>17000</v>
      </c>
      <c r="C19" s="1" t="s">
        <v>14</v>
      </c>
    </row>
    <row r="20" spans="2:9" x14ac:dyDescent="0.25">
      <c r="B20" s="1">
        <v>18000</v>
      </c>
      <c r="C20" s="17">
        <v>14</v>
      </c>
      <c r="D20" t="s">
        <v>21</v>
      </c>
    </row>
    <row r="21" spans="2:9" x14ac:dyDescent="0.25">
      <c r="D21" t="s">
        <v>22</v>
      </c>
    </row>
    <row r="22" spans="2:9" x14ac:dyDescent="0.25">
      <c r="D22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zoomScale="85" zoomScaleNormal="85" workbookViewId="0">
      <selection activeCell="E13" sqref="E13"/>
    </sheetView>
  </sheetViews>
  <sheetFormatPr defaultRowHeight="14.4" x14ac:dyDescent="0.3"/>
  <cols>
    <col min="2" max="2" width="16.6640625" customWidth="1"/>
    <col min="3" max="3" width="20" customWidth="1"/>
    <col min="4" max="4" width="15.33203125" customWidth="1"/>
    <col min="5" max="5" width="64.33203125" customWidth="1"/>
    <col min="6" max="6" width="37.109375" customWidth="1"/>
    <col min="7" max="7" width="16.6640625" customWidth="1"/>
    <col min="8" max="8" width="16.6640625" style="11" customWidth="1"/>
  </cols>
  <sheetData>
    <row r="1" spans="1:26" ht="15" thickBot="1" x14ac:dyDescent="0.35">
      <c r="A1" s="68"/>
      <c r="B1" s="11"/>
      <c r="C1" s="11"/>
      <c r="D1" s="11"/>
      <c r="E1" s="13"/>
      <c r="F1" s="11"/>
      <c r="G1" s="11"/>
      <c r="I1" s="11"/>
      <c r="J1" s="11"/>
      <c r="K1" s="11"/>
      <c r="L1" s="11"/>
      <c r="M1" s="11"/>
      <c r="N1" s="11"/>
      <c r="O1" s="11"/>
      <c r="P1" s="12"/>
      <c r="Q1" s="12"/>
      <c r="R1" s="12"/>
      <c r="S1" s="12"/>
      <c r="T1" s="12"/>
      <c r="U1" s="12"/>
      <c r="V1" s="12"/>
      <c r="W1" s="12"/>
      <c r="X1" s="12"/>
      <c r="Y1" s="4"/>
      <c r="Z1" s="4"/>
    </row>
    <row r="2" spans="1:26" x14ac:dyDescent="0.3">
      <c r="A2" s="68"/>
      <c r="B2" s="7"/>
      <c r="C2" s="36" t="s">
        <v>10</v>
      </c>
      <c r="D2" s="66" t="s">
        <v>33</v>
      </c>
      <c r="E2" s="67"/>
      <c r="F2" s="18" t="s">
        <v>31</v>
      </c>
      <c r="G2" s="19" t="s">
        <v>32</v>
      </c>
      <c r="I2" s="11"/>
      <c r="J2" s="11"/>
      <c r="K2" s="11"/>
      <c r="L2" s="11"/>
      <c r="M2" s="11"/>
      <c r="N2" s="11"/>
      <c r="O2" s="11"/>
      <c r="P2" s="12"/>
      <c r="Q2" s="12"/>
      <c r="R2" s="12"/>
      <c r="S2" s="12"/>
      <c r="T2" s="12"/>
      <c r="U2" s="12"/>
      <c r="V2" s="12"/>
      <c r="W2" s="12"/>
      <c r="X2" s="12"/>
      <c r="Y2" s="4"/>
      <c r="Z2" s="4"/>
    </row>
    <row r="3" spans="1:26" x14ac:dyDescent="0.3">
      <c r="A3" s="68"/>
      <c r="B3" s="6"/>
      <c r="C3" s="36" t="s">
        <v>10</v>
      </c>
      <c r="D3" s="66" t="s">
        <v>34</v>
      </c>
      <c r="E3" s="67"/>
      <c r="F3" s="20">
        <v>1</v>
      </c>
      <c r="G3" s="28"/>
      <c r="I3" s="11"/>
      <c r="J3" s="11"/>
      <c r="K3" s="11"/>
      <c r="L3" s="11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4"/>
      <c r="Z3" s="4"/>
    </row>
    <row r="4" spans="1:26" x14ac:dyDescent="0.3">
      <c r="A4" s="68"/>
      <c r="B4" s="8"/>
      <c r="C4" s="36" t="s">
        <v>10</v>
      </c>
      <c r="D4" s="66" t="s">
        <v>39</v>
      </c>
      <c r="E4" s="67"/>
      <c r="F4" s="20">
        <v>2</v>
      </c>
      <c r="G4" s="28"/>
      <c r="I4" s="11"/>
      <c r="J4" s="11"/>
      <c r="K4" s="11"/>
      <c r="L4" s="11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4"/>
      <c r="Z4" s="4"/>
    </row>
    <row r="5" spans="1:26" x14ac:dyDescent="0.3">
      <c r="A5" s="68"/>
      <c r="B5" s="12"/>
      <c r="C5" s="37"/>
      <c r="D5" s="12"/>
      <c r="E5" s="12"/>
      <c r="F5" s="20">
        <v>3</v>
      </c>
      <c r="G5" s="28"/>
      <c r="I5" s="11"/>
      <c r="J5" s="11"/>
      <c r="K5" s="11"/>
      <c r="L5" s="11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4"/>
      <c r="Z5" s="4"/>
    </row>
    <row r="6" spans="1:26" x14ac:dyDescent="0.3">
      <c r="A6" s="68"/>
      <c r="B6" s="14"/>
      <c r="C6" s="36" t="s">
        <v>10</v>
      </c>
      <c r="D6" s="66" t="s">
        <v>38</v>
      </c>
      <c r="E6" s="67"/>
      <c r="F6" s="20">
        <v>4</v>
      </c>
      <c r="G6" s="28"/>
      <c r="I6" s="11"/>
      <c r="J6" s="11"/>
      <c r="K6" s="11"/>
      <c r="L6" s="11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4"/>
      <c r="Z6" s="4"/>
    </row>
    <row r="7" spans="1:26" x14ac:dyDescent="0.3">
      <c r="A7" s="68"/>
      <c r="B7" s="3"/>
      <c r="C7" s="36" t="s">
        <v>10</v>
      </c>
      <c r="D7" s="66" t="s">
        <v>35</v>
      </c>
      <c r="E7" s="67"/>
      <c r="F7" s="20">
        <v>5</v>
      </c>
      <c r="G7" s="28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4"/>
      <c r="Z7" s="4"/>
    </row>
    <row r="8" spans="1:26" x14ac:dyDescent="0.3">
      <c r="A8" s="68"/>
      <c r="B8" s="9"/>
      <c r="C8" s="36" t="s">
        <v>10</v>
      </c>
      <c r="D8" s="66" t="s">
        <v>36</v>
      </c>
      <c r="E8" s="67"/>
      <c r="F8" s="20">
        <v>6</v>
      </c>
      <c r="G8" s="28"/>
      <c r="I8" s="11"/>
      <c r="J8" s="11"/>
      <c r="K8" s="11"/>
      <c r="L8" s="11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4"/>
      <c r="Z8" s="4"/>
    </row>
    <row r="9" spans="1:26" x14ac:dyDescent="0.3">
      <c r="A9" s="68"/>
      <c r="B9" s="10"/>
      <c r="C9" s="36" t="s">
        <v>10</v>
      </c>
      <c r="D9" s="66" t="s">
        <v>37</v>
      </c>
      <c r="E9" s="67"/>
      <c r="F9" s="20">
        <v>7</v>
      </c>
      <c r="G9" s="28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4"/>
      <c r="Z9" s="4"/>
    </row>
    <row r="10" spans="1:26" x14ac:dyDescent="0.3">
      <c r="A10" s="68"/>
      <c r="B10" s="13"/>
      <c r="C10" s="13"/>
      <c r="D10" s="11"/>
      <c r="E10" s="13"/>
      <c r="F10" s="20">
        <v>8</v>
      </c>
      <c r="G10" s="28"/>
      <c r="I10" s="11"/>
      <c r="J10" s="11"/>
      <c r="K10" s="11"/>
      <c r="L10" s="11"/>
      <c r="M10" s="35"/>
      <c r="N10" s="35"/>
      <c r="O10" s="35"/>
      <c r="P10" s="35"/>
      <c r="Q10" s="35"/>
      <c r="R10" s="35"/>
      <c r="S10" s="35"/>
      <c r="T10" s="12"/>
      <c r="U10" s="12"/>
      <c r="V10" s="12"/>
      <c r="W10" s="12"/>
      <c r="X10" s="12"/>
      <c r="Y10" s="4"/>
      <c r="Z10" s="4"/>
    </row>
    <row r="11" spans="1:26" ht="15" thickBot="1" x14ac:dyDescent="0.35">
      <c r="A11" s="68"/>
      <c r="B11" s="13"/>
      <c r="C11" s="13"/>
      <c r="D11" s="11"/>
      <c r="E11" s="13"/>
      <c r="F11" s="20">
        <v>9</v>
      </c>
      <c r="G11" s="28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4"/>
      <c r="Z11" s="4"/>
    </row>
    <row r="12" spans="1:26" x14ac:dyDescent="0.3">
      <c r="A12" s="68"/>
      <c r="B12" s="18" t="s">
        <v>1</v>
      </c>
      <c r="C12" s="25" t="s">
        <v>0</v>
      </c>
      <c r="D12" s="19" t="s">
        <v>32</v>
      </c>
      <c r="E12" s="13"/>
      <c r="F12" s="20">
        <v>10</v>
      </c>
      <c r="G12" s="2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4"/>
      <c r="Z12" s="4"/>
    </row>
    <row r="13" spans="1:26" x14ac:dyDescent="0.3">
      <c r="A13" s="68"/>
      <c r="B13" s="26">
        <v>1500</v>
      </c>
      <c r="C13" s="27" t="s">
        <v>2</v>
      </c>
      <c r="D13" s="28"/>
      <c r="E13" s="13"/>
      <c r="F13" s="20">
        <v>11</v>
      </c>
      <c r="G13" s="2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4"/>
      <c r="Z13" s="4"/>
    </row>
    <row r="14" spans="1:26" x14ac:dyDescent="0.3">
      <c r="A14" s="68"/>
      <c r="B14" s="26">
        <v>2200</v>
      </c>
      <c r="C14" s="27" t="s">
        <v>3</v>
      </c>
      <c r="D14" s="21"/>
      <c r="E14" s="13"/>
      <c r="F14" s="20">
        <v>12</v>
      </c>
      <c r="G14" s="2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4"/>
      <c r="Z14" s="4"/>
    </row>
    <row r="15" spans="1:26" x14ac:dyDescent="0.3">
      <c r="A15" s="68"/>
      <c r="B15" s="29">
        <v>4000</v>
      </c>
      <c r="C15" s="30" t="s">
        <v>5</v>
      </c>
      <c r="D15" s="21"/>
      <c r="E15" s="13"/>
      <c r="F15" s="20">
        <v>13</v>
      </c>
      <c r="G15" s="2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4"/>
      <c r="Z15" s="4"/>
    </row>
    <row r="16" spans="1:26" x14ac:dyDescent="0.3">
      <c r="A16" s="68"/>
      <c r="B16" s="29">
        <v>7000</v>
      </c>
      <c r="C16" s="30" t="s">
        <v>26</v>
      </c>
      <c r="D16" s="21"/>
      <c r="E16" s="13"/>
      <c r="F16" s="20">
        <v>14</v>
      </c>
      <c r="G16" s="2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4"/>
      <c r="Z16" s="4"/>
    </row>
    <row r="17" spans="1:26" x14ac:dyDescent="0.3">
      <c r="A17" s="68"/>
      <c r="B17" s="31">
        <v>12000</v>
      </c>
      <c r="C17" s="32" t="s">
        <v>19</v>
      </c>
      <c r="D17" s="21"/>
      <c r="E17" s="13"/>
      <c r="F17" s="20">
        <v>15</v>
      </c>
      <c r="G17" s="21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4"/>
      <c r="Z17" s="4"/>
    </row>
    <row r="18" spans="1:26" ht="15" thickBot="1" x14ac:dyDescent="0.35">
      <c r="A18" s="68"/>
      <c r="B18" s="33">
        <v>18000</v>
      </c>
      <c r="C18" s="34">
        <v>14</v>
      </c>
      <c r="D18" s="24"/>
      <c r="E18" s="13"/>
      <c r="F18" s="22">
        <v>16</v>
      </c>
      <c r="G18" s="2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4"/>
      <c r="Z18" s="4"/>
    </row>
    <row r="19" spans="1:26" x14ac:dyDescent="0.3">
      <c r="A19" s="68"/>
      <c r="B19" s="13"/>
      <c r="C19" s="13"/>
      <c r="D19" s="16"/>
      <c r="E19" s="13"/>
      <c r="F19" s="22">
        <v>17</v>
      </c>
      <c r="G19" s="2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4"/>
      <c r="Z19" s="4"/>
    </row>
    <row r="20" spans="1:26" x14ac:dyDescent="0.3">
      <c r="A20" s="68"/>
      <c r="B20" s="11"/>
      <c r="C20" s="11"/>
      <c r="D20" s="11"/>
      <c r="E20" s="13"/>
      <c r="F20" s="22">
        <v>18</v>
      </c>
      <c r="G20" s="2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4"/>
      <c r="Z20" s="4"/>
    </row>
    <row r="21" spans="1:26" ht="15" x14ac:dyDescent="0.25">
      <c r="A21" s="13"/>
      <c r="B21" s="11"/>
      <c r="C21" s="11"/>
      <c r="D21" s="11"/>
      <c r="E21" s="13"/>
      <c r="F21" s="22">
        <v>19</v>
      </c>
      <c r="G21" s="21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4"/>
      <c r="Z21" s="4"/>
    </row>
    <row r="22" spans="1:26" ht="15" x14ac:dyDescent="0.25">
      <c r="A22" s="13"/>
      <c r="B22" s="11"/>
      <c r="C22" s="11"/>
      <c r="D22" s="11"/>
      <c r="E22" s="13"/>
      <c r="F22" s="22">
        <v>20</v>
      </c>
      <c r="G22" s="2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4"/>
      <c r="Z22" s="4"/>
    </row>
    <row r="23" spans="1:26" ht="15" x14ac:dyDescent="0.25">
      <c r="A23" s="13"/>
      <c r="B23" s="11"/>
      <c r="C23" s="11"/>
      <c r="D23" s="11"/>
      <c r="E23" s="13"/>
      <c r="F23" s="22">
        <v>21</v>
      </c>
      <c r="G23" s="21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4"/>
      <c r="Z23" s="4"/>
    </row>
    <row r="24" spans="1:26" ht="15" x14ac:dyDescent="0.25">
      <c r="A24" s="13"/>
      <c r="B24" s="11"/>
      <c r="C24" s="11"/>
      <c r="D24" s="11"/>
      <c r="E24" s="13"/>
      <c r="F24" s="22">
        <v>22</v>
      </c>
      <c r="G24" s="2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4"/>
      <c r="Z24" s="4"/>
    </row>
    <row r="25" spans="1:26" ht="15" x14ac:dyDescent="0.25">
      <c r="A25" s="13"/>
      <c r="B25" s="11"/>
      <c r="C25" s="11"/>
      <c r="D25" s="11"/>
      <c r="E25" s="13"/>
      <c r="F25" s="22">
        <v>23</v>
      </c>
      <c r="G25" s="21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4"/>
      <c r="Z25" s="4"/>
    </row>
    <row r="26" spans="1:26" ht="15" x14ac:dyDescent="0.25">
      <c r="A26" s="13"/>
      <c r="B26" s="11"/>
      <c r="C26" s="11"/>
      <c r="D26" s="11"/>
      <c r="E26" s="13"/>
      <c r="F26" s="22">
        <v>24</v>
      </c>
      <c r="G26" s="21"/>
      <c r="I26" s="12"/>
      <c r="J26" s="12"/>
      <c r="K26" s="12"/>
      <c r="L26" s="15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4"/>
      <c r="Z26" s="4"/>
    </row>
    <row r="27" spans="1:26" ht="15" x14ac:dyDescent="0.25">
      <c r="A27" s="13"/>
      <c r="B27" s="13"/>
      <c r="C27" s="13"/>
      <c r="D27" s="13"/>
      <c r="E27" s="13"/>
      <c r="F27" s="22">
        <v>25</v>
      </c>
      <c r="G27" s="21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4"/>
      <c r="Z27" s="4"/>
    </row>
    <row r="28" spans="1:26" ht="15" x14ac:dyDescent="0.25">
      <c r="A28" s="13"/>
      <c r="B28" s="13"/>
      <c r="C28" s="13"/>
      <c r="D28" s="13"/>
      <c r="E28" s="13"/>
      <c r="F28" s="22">
        <v>26</v>
      </c>
      <c r="G28" s="2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4"/>
      <c r="Z28" s="4"/>
    </row>
    <row r="29" spans="1:26" ht="15" x14ac:dyDescent="0.25">
      <c r="A29" s="13"/>
      <c r="B29" s="13"/>
      <c r="C29" s="13"/>
      <c r="D29" s="13"/>
      <c r="E29" s="13"/>
      <c r="F29" s="22">
        <v>27</v>
      </c>
      <c r="G29" s="21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4"/>
      <c r="Z29" s="4"/>
    </row>
    <row r="30" spans="1:26" ht="15" x14ac:dyDescent="0.25">
      <c r="A30" s="13"/>
      <c r="B30" s="13"/>
      <c r="C30" s="13"/>
      <c r="D30" s="13"/>
      <c r="E30" s="13"/>
      <c r="F30" s="22">
        <v>28</v>
      </c>
      <c r="G30" s="21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4"/>
      <c r="Z30" s="4"/>
    </row>
    <row r="31" spans="1:26" ht="15" x14ac:dyDescent="0.25">
      <c r="A31" s="13"/>
      <c r="B31" s="11"/>
      <c r="C31" s="11"/>
      <c r="D31" s="13"/>
      <c r="E31" s="13"/>
      <c r="F31" s="22">
        <v>29</v>
      </c>
      <c r="G31" s="21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4"/>
      <c r="Z31" s="4"/>
    </row>
    <row r="32" spans="1:26" ht="15.75" thickBot="1" x14ac:dyDescent="0.3">
      <c r="A32" s="13"/>
      <c r="B32" s="11"/>
      <c r="C32" s="11"/>
      <c r="D32" s="13"/>
      <c r="E32" s="13"/>
      <c r="F32" s="23">
        <v>30</v>
      </c>
      <c r="G32" s="24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4"/>
      <c r="Z32" s="4"/>
    </row>
    <row r="33" spans="1:26" ht="15" x14ac:dyDescent="0.25">
      <c r="A33" s="13"/>
      <c r="B33" s="11"/>
      <c r="C33" s="11"/>
      <c r="D33" s="13"/>
      <c r="E33" s="13"/>
      <c r="F33" s="13"/>
      <c r="G33" s="13"/>
      <c r="H33" s="13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4"/>
      <c r="Z33" s="4"/>
    </row>
    <row r="34" spans="1:26" ht="15" x14ac:dyDescent="0.25">
      <c r="A34" s="13"/>
      <c r="B34" s="11"/>
      <c r="C34" s="11"/>
      <c r="D34" s="13"/>
      <c r="E34" s="13"/>
      <c r="F34" s="13"/>
      <c r="G34" s="13"/>
      <c r="H34" s="13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4"/>
      <c r="Z34" s="4"/>
    </row>
    <row r="35" spans="1:26" ht="15" x14ac:dyDescent="0.25">
      <c r="A35" s="13"/>
      <c r="B35" s="11"/>
      <c r="C35" s="11"/>
      <c r="D35" s="13"/>
      <c r="E35" s="13"/>
      <c r="F35" s="13"/>
      <c r="G35" s="13"/>
      <c r="H35" s="13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4"/>
      <c r="Z35" s="4"/>
    </row>
    <row r="36" spans="1:26" ht="15" x14ac:dyDescent="0.25">
      <c r="A36" s="13"/>
      <c r="B36" s="11"/>
      <c r="C36" s="11"/>
      <c r="D36" s="13"/>
      <c r="E36" s="13"/>
      <c r="F36" s="13"/>
      <c r="G36" s="13"/>
      <c r="H36" s="13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4"/>
      <c r="Z36" s="4"/>
    </row>
    <row r="37" spans="1:26" ht="15" x14ac:dyDescent="0.25">
      <c r="A37" s="13"/>
      <c r="B37" s="11"/>
      <c r="C37" s="11"/>
      <c r="D37" s="13"/>
      <c r="E37" s="13"/>
      <c r="F37" s="13"/>
      <c r="G37" s="13"/>
      <c r="H37" s="13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4"/>
      <c r="Z37" s="4"/>
    </row>
    <row r="38" spans="1:26" ht="15" x14ac:dyDescent="0.25">
      <c r="A38" s="13"/>
      <c r="B38" s="11"/>
      <c r="C38" s="11"/>
      <c r="D38" s="13"/>
      <c r="E38" s="13"/>
      <c r="F38" s="13"/>
      <c r="G38" s="13"/>
      <c r="H38" s="13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4"/>
      <c r="Z38" s="4"/>
    </row>
    <row r="39" spans="1:26" ht="15" x14ac:dyDescent="0.25">
      <c r="A39" s="13"/>
      <c r="B39" s="11"/>
      <c r="C39" s="11"/>
      <c r="D39" s="13"/>
      <c r="E39" s="13"/>
      <c r="F39" s="13"/>
      <c r="G39" s="13"/>
      <c r="H39" s="13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4"/>
      <c r="Z39" s="4"/>
    </row>
    <row r="40" spans="1:26" ht="15" x14ac:dyDescent="0.25">
      <c r="A40" s="13"/>
      <c r="B40" s="11"/>
      <c r="C40" s="11"/>
      <c r="D40" s="13"/>
      <c r="E40" s="13"/>
      <c r="F40" s="13"/>
      <c r="G40" s="13"/>
      <c r="H40" s="13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4"/>
      <c r="Z40" s="4"/>
    </row>
    <row r="41" spans="1:26" ht="15" x14ac:dyDescent="0.25">
      <c r="A41" s="13"/>
      <c r="B41" s="11"/>
      <c r="C41" s="11"/>
      <c r="D41" s="13"/>
      <c r="E41" s="13"/>
      <c r="F41" s="13"/>
      <c r="G41" s="13"/>
      <c r="H41" s="13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4"/>
      <c r="Z41" s="4"/>
    </row>
    <row r="42" spans="1:26" ht="15" x14ac:dyDescent="0.25">
      <c r="A42" s="13"/>
      <c r="B42" s="11"/>
      <c r="C42" s="11"/>
      <c r="D42" s="11"/>
      <c r="E42" s="13"/>
      <c r="F42" s="13"/>
      <c r="G42" s="13"/>
      <c r="H42" s="13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" x14ac:dyDescent="0.25">
      <c r="A43" s="11"/>
      <c r="B43" s="11"/>
      <c r="C43" s="11"/>
      <c r="D43" s="11"/>
      <c r="E43" s="11"/>
    </row>
  </sheetData>
  <mergeCells count="8">
    <mergeCell ref="D8:E8"/>
    <mergeCell ref="D9:E9"/>
    <mergeCell ref="A1:A20"/>
    <mergeCell ref="D2:E2"/>
    <mergeCell ref="D3:E3"/>
    <mergeCell ref="D4:E4"/>
    <mergeCell ref="D6:E6"/>
    <mergeCell ref="D7:E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1"/>
  <sheetViews>
    <sheetView tabSelected="1" workbookViewId="0">
      <selection activeCell="E11" sqref="E11"/>
    </sheetView>
  </sheetViews>
  <sheetFormatPr defaultColWidth="9.109375" defaultRowHeight="14.4" x14ac:dyDescent="0.3"/>
  <cols>
    <col min="1" max="1" width="3.109375" style="51" customWidth="1"/>
    <col min="2" max="2" width="29" style="59" bestFit="1" customWidth="1"/>
    <col min="3" max="3" width="14.88671875" style="60" bestFit="1" customWidth="1"/>
    <col min="4" max="4" width="8" style="60" bestFit="1" customWidth="1"/>
    <col min="5" max="5" width="10.88671875" style="51" bestFit="1" customWidth="1"/>
    <col min="6" max="6" width="10.5546875" style="51" hidden="1" customWidth="1"/>
    <col min="7" max="7" width="9.109375" style="51" hidden="1" customWidth="1"/>
    <col min="8" max="8" width="17.88671875" style="51" hidden="1" customWidth="1"/>
    <col min="9" max="16384" width="9.109375" style="51"/>
  </cols>
  <sheetData>
    <row r="2" spans="2:22" x14ac:dyDescent="0.3">
      <c r="B2" s="69" t="s">
        <v>57</v>
      </c>
      <c r="C2" s="69"/>
      <c r="D2" s="69"/>
      <c r="E2" s="69"/>
      <c r="F2" s="51">
        <v>1</v>
      </c>
      <c r="G2" s="51">
        <v>2</v>
      </c>
      <c r="H2" s="51" t="s">
        <v>51</v>
      </c>
    </row>
    <row r="3" spans="2:22" x14ac:dyDescent="0.3">
      <c r="B3" s="69"/>
      <c r="C3" s="69"/>
      <c r="D3" s="69"/>
      <c r="E3" s="69"/>
      <c r="F3" s="51">
        <f>IF(SUM(D7,G3,G6)=1,C7,0)</f>
        <v>0</v>
      </c>
      <c r="G3" s="51">
        <f>IF(SUM($D$7,$D$8,$D$9)=3,-30,0)</f>
        <v>0</v>
      </c>
      <c r="H3" s="51">
        <f>MIN(G3,F3)</f>
        <v>0</v>
      </c>
    </row>
    <row r="4" spans="2:22" x14ac:dyDescent="0.3">
      <c r="B4" s="69"/>
      <c r="C4" s="69"/>
      <c r="D4" s="69"/>
      <c r="E4" s="69"/>
      <c r="F4" s="51">
        <f>IF(SUM(D8,G3,G6)=1,C8,0)</f>
        <v>0</v>
      </c>
      <c r="H4" s="51">
        <f>MAX(F4,G4)</f>
        <v>0</v>
      </c>
      <c r="V4" s="54">
        <v>18000</v>
      </c>
    </row>
    <row r="5" spans="2:22" ht="15.75" thickBot="1" x14ac:dyDescent="0.3">
      <c r="F5" s="51">
        <f>IF(SUM(D9,G3)=1,C9,0)</f>
        <v>0</v>
      </c>
      <c r="G5" s="51">
        <v>0</v>
      </c>
      <c r="H5" s="51">
        <f t="shared" ref="H5:H10" si="0">MIN(F5,G5)</f>
        <v>0</v>
      </c>
    </row>
    <row r="6" spans="2:22" ht="18.75" x14ac:dyDescent="0.3">
      <c r="B6" s="42" t="s">
        <v>40</v>
      </c>
      <c r="C6" s="43" t="s">
        <v>49</v>
      </c>
      <c r="D6" s="50" t="s">
        <v>50</v>
      </c>
      <c r="E6" s="63" t="s">
        <v>56</v>
      </c>
      <c r="F6" s="51">
        <f>IF(SUM(D10,G6)=1,C10,0)</f>
        <v>0</v>
      </c>
      <c r="G6" s="51">
        <f>IF(SUM($D$7,$D$8,$D$10)=3,-15,0)</f>
        <v>0</v>
      </c>
      <c r="H6" s="51">
        <f t="shared" si="0"/>
        <v>0</v>
      </c>
    </row>
    <row r="7" spans="2:22" ht="18.75" x14ac:dyDescent="0.3">
      <c r="B7" s="44" t="s">
        <v>41</v>
      </c>
      <c r="C7" s="45">
        <v>-1</v>
      </c>
      <c r="D7" s="38"/>
      <c r="E7" s="64"/>
      <c r="F7" s="51">
        <f>IF(D11=1,C11*E11,0)</f>
        <v>0</v>
      </c>
      <c r="H7" s="51">
        <f>MAX(F7,G7)</f>
        <v>0</v>
      </c>
    </row>
    <row r="8" spans="2:22" ht="18.75" x14ac:dyDescent="0.3">
      <c r="B8" s="46" t="s">
        <v>42</v>
      </c>
      <c r="C8" s="47">
        <v>-2</v>
      </c>
      <c r="D8" s="39"/>
      <c r="E8" s="64"/>
      <c r="F8" s="51">
        <f>IF(D12=1,C12,0)</f>
        <v>0</v>
      </c>
      <c r="H8" s="51">
        <f t="shared" si="0"/>
        <v>0</v>
      </c>
    </row>
    <row r="9" spans="2:22" ht="18.75" x14ac:dyDescent="0.3">
      <c r="B9" s="44" t="s">
        <v>43</v>
      </c>
      <c r="C9" s="45">
        <v>-4</v>
      </c>
      <c r="D9" s="38"/>
      <c r="E9" s="64"/>
      <c r="F9" s="51">
        <f>IF(D13=1,C13,0)</f>
        <v>0</v>
      </c>
      <c r="H9" s="51">
        <f t="shared" si="0"/>
        <v>0</v>
      </c>
    </row>
    <row r="10" spans="2:22" ht="19.5" thickBot="1" x14ac:dyDescent="0.35">
      <c r="B10" s="46" t="s">
        <v>44</v>
      </c>
      <c r="C10" s="47">
        <v>-4</v>
      </c>
      <c r="D10" s="39"/>
      <c r="E10" s="64"/>
      <c r="F10" s="51">
        <f>IF(D14=1,C14,0)</f>
        <v>0</v>
      </c>
      <c r="H10" s="51">
        <f t="shared" si="0"/>
        <v>0</v>
      </c>
    </row>
    <row r="11" spans="2:22" ht="19.5" thickBot="1" x14ac:dyDescent="0.35">
      <c r="B11" s="44" t="s">
        <v>45</v>
      </c>
      <c r="C11" s="45">
        <v>2</v>
      </c>
      <c r="D11" s="38"/>
      <c r="E11" s="40"/>
      <c r="G11" s="51" t="s">
        <v>52</v>
      </c>
      <c r="H11" s="51">
        <f>SUM(H3:H10)</f>
        <v>0</v>
      </c>
    </row>
    <row r="12" spans="2:22" ht="18.75" x14ac:dyDescent="0.3">
      <c r="B12" s="46" t="s">
        <v>46</v>
      </c>
      <c r="C12" s="47">
        <v>-4</v>
      </c>
      <c r="D12" s="39"/>
      <c r="E12" s="64"/>
    </row>
    <row r="13" spans="2:22" ht="18.75" x14ac:dyDescent="0.3">
      <c r="B13" s="44" t="s">
        <v>47</v>
      </c>
      <c r="C13" s="45">
        <v>-1</v>
      </c>
      <c r="D13" s="38"/>
      <c r="E13" s="64"/>
    </row>
    <row r="14" spans="2:22" ht="19.5" thickBot="1" x14ac:dyDescent="0.35">
      <c r="B14" s="48" t="s">
        <v>48</v>
      </c>
      <c r="C14" s="49">
        <v>-2</v>
      </c>
      <c r="D14" s="41"/>
      <c r="E14" s="65"/>
    </row>
    <row r="15" spans="2:22" ht="18.75" x14ac:dyDescent="0.3">
      <c r="B15" s="55"/>
      <c r="C15" s="56"/>
      <c r="D15" s="56"/>
      <c r="E15" s="53"/>
    </row>
    <row r="16" spans="2:22" ht="18.75" x14ac:dyDescent="0.3">
      <c r="B16" s="55"/>
      <c r="C16" s="56"/>
      <c r="D16" s="56"/>
      <c r="E16" s="53"/>
    </row>
    <row r="17" spans="2:5" ht="19.5" thickBot="1" x14ac:dyDescent="0.35">
      <c r="B17" s="61" t="s">
        <v>55</v>
      </c>
      <c r="C17" s="52">
        <f>H11*-1</f>
        <v>0</v>
      </c>
      <c r="D17" s="62" t="s">
        <v>54</v>
      </c>
      <c r="E17" s="53"/>
    </row>
    <row r="18" spans="2:5" ht="19.5" thickBot="1" x14ac:dyDescent="0.35">
      <c r="B18" s="57" t="s">
        <v>53</v>
      </c>
      <c r="C18" s="40">
        <v>15</v>
      </c>
      <c r="D18" s="58" t="s">
        <v>54</v>
      </c>
      <c r="E18" s="53"/>
    </row>
    <row r="19" spans="2:5" ht="18.75" x14ac:dyDescent="0.3">
      <c r="B19" s="57"/>
      <c r="C19" s="56"/>
      <c r="D19" s="56"/>
      <c r="E19" s="53"/>
    </row>
    <row r="20" spans="2:5" ht="19.5" thickBot="1" x14ac:dyDescent="0.35">
      <c r="B20" s="57"/>
      <c r="C20" s="56"/>
      <c r="D20" s="56"/>
      <c r="E20" s="53"/>
    </row>
    <row r="21" spans="2:5" ht="19.5" thickBot="1" x14ac:dyDescent="0.35">
      <c r="B21" s="57" t="s">
        <v>58</v>
      </c>
      <c r="C21" s="40">
        <v>1</v>
      </c>
      <c r="D21" s="56"/>
      <c r="E21" s="53"/>
    </row>
  </sheetData>
  <mergeCells count="1">
    <mergeCell ref="B2:E4"/>
  </mergeCells>
  <pageMargins left="0.7" right="0.7" top="0.75" bottom="0.75" header="0.3" footer="0.3"/>
  <pageSetup paperSize="9" orientation="portrait" horizont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3530782492584FADDE3398E9732783" ma:contentTypeVersion="8" ma:contentTypeDescription="Een nieuw document maken." ma:contentTypeScope="" ma:versionID="03fed5db3acb55c8da7b7a95873525cc">
  <xsd:schema xmlns:xsd="http://www.w3.org/2001/XMLSchema" xmlns:xs="http://www.w3.org/2001/XMLSchema" xmlns:p="http://schemas.microsoft.com/office/2006/metadata/properties" xmlns:ns2="3d1c45cf-bf23-444b-97aa-1109dff01d2b" xmlns:ns3="a3c0e9e2-acc8-4d0c-a78b-3af8da412835" targetNamespace="http://schemas.microsoft.com/office/2006/metadata/properties" ma:root="true" ma:fieldsID="dd0a01f797badececcff09efae5082d5" ns2:_="" ns3:_="">
    <xsd:import namespace="3d1c45cf-bf23-444b-97aa-1109dff01d2b"/>
    <xsd:import namespace="a3c0e9e2-acc8-4d0c-a78b-3af8da412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c45cf-bf23-444b-97aa-1109dff01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e9e2-acc8-4d0c-a78b-3af8da4128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A3603D-1269-4BA1-9159-64F3AD4AE88F}"/>
</file>

<file path=customXml/itemProps2.xml><?xml version="1.0" encoding="utf-8"?>
<ds:datastoreItem xmlns:ds="http://schemas.openxmlformats.org/officeDocument/2006/customXml" ds:itemID="{1509441A-1D26-49EC-8924-62A037468D44}"/>
</file>

<file path=customXml/itemProps3.xml><?xml version="1.0" encoding="utf-8"?>
<ds:datastoreItem xmlns:ds="http://schemas.openxmlformats.org/officeDocument/2006/customXml" ds:itemID="{5EA7BB2E-1E9B-4594-80C0-8591DBFFFB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Waterstanden uit sobek</vt:lpstr>
      <vt:lpstr>De twee waterstandsmeters</vt:lpstr>
      <vt:lpstr>Automatisch</vt:lpstr>
    </vt:vector>
  </TitlesOfParts>
  <Company>Hogeschool Van Hall Larenstein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Bons, Sem</dc:creator>
  <cp:lastModifiedBy>Sem Bons</cp:lastModifiedBy>
  <dcterms:created xsi:type="dcterms:W3CDTF">2017-12-11T08:49:24Z</dcterms:created>
  <dcterms:modified xsi:type="dcterms:W3CDTF">2018-01-23T09:29:54Z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0x0101008D3530782492584FADDE3398E9732783</vt:lpwstr>
  </property>
</Properties>
</file>